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 유가희 회사\01. 자격검정센터\01. ITQ\1. 출제\13. ITQ_12월_정기\8. 기출공지\112_엑셀\"/>
    </mc:Choice>
  </mc:AlternateContent>
  <xr:revisionPtr revIDLastSave="0" documentId="13_ncr:1_{437A67F9-3FC9-430D-9D15-2314BF0EB6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제1작업" sheetId="1" r:id="rId1"/>
    <sheet name="제2작업" sheetId="2" r:id="rId2"/>
    <sheet name="제3작업" sheetId="3" r:id="rId3"/>
    <sheet name="제4작업" sheetId="12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반품환불">제1작업!$G$5:$G$12</definedName>
  </definedName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E14" i="1"/>
  <c r="J13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  <c r="E13" i="1"/>
</calcChain>
</file>

<file path=xl/sharedStrings.xml><?xml version="1.0" encoding="utf-8"?>
<sst xmlns="http://schemas.openxmlformats.org/spreadsheetml/2006/main" count="132" uniqueCount="48">
  <si>
    <t>총합계</t>
  </si>
  <si>
    <t>**</t>
  </si>
  <si>
    <t>관리번호</t>
  </si>
  <si>
    <t>회사명</t>
  </si>
  <si>
    <t>설립일</t>
  </si>
  <si>
    <t>분류</t>
  </si>
  <si>
    <t>반품환불</t>
  </si>
  <si>
    <t>매출액
(백만)</t>
  </si>
  <si>
    <t>B2-03</t>
  </si>
  <si>
    <t>화장품</t>
  </si>
  <si>
    <t>부산</t>
  </si>
  <si>
    <t>S1-01</t>
  </si>
  <si>
    <t>그린웰빙</t>
  </si>
  <si>
    <t>건강식품</t>
  </si>
  <si>
    <t>서울</t>
  </si>
  <si>
    <t>J1-04</t>
  </si>
  <si>
    <t>그린라이프</t>
  </si>
  <si>
    <t>제주</t>
  </si>
  <si>
    <t>S2-05</t>
  </si>
  <si>
    <t>마이스토어</t>
  </si>
  <si>
    <t>B1-01</t>
  </si>
  <si>
    <t>뉴스타</t>
  </si>
  <si>
    <t>S3-02</t>
  </si>
  <si>
    <t>J3-02</t>
  </si>
  <si>
    <t>S2-03</t>
  </si>
  <si>
    <t>해피월드</t>
  </si>
  <si>
    <t>평균 매출액(백만) 이상인 회사 수</t>
  </si>
  <si>
    <t>회사명</t>
    <phoneticPr fontId="2" type="noConversion"/>
  </si>
  <si>
    <t>소재지</t>
    <phoneticPr fontId="2" type="noConversion"/>
  </si>
  <si>
    <t>설립연도</t>
    <phoneticPr fontId="2" type="noConversion"/>
  </si>
  <si>
    <t>매출액
순위</t>
    <phoneticPr fontId="2" type="noConversion"/>
  </si>
  <si>
    <t>반품환불</t>
    <phoneticPr fontId="2" type="noConversion"/>
  </si>
  <si>
    <t>최대 반품환불</t>
    <phoneticPr fontId="2" type="noConversion"/>
  </si>
  <si>
    <t>레옹샵</t>
    <phoneticPr fontId="2" type="noConversion"/>
  </si>
  <si>
    <t>뭉이월드</t>
    <phoneticPr fontId="2" type="noConversion"/>
  </si>
  <si>
    <t>도담도담</t>
  </si>
  <si>
    <t>도담도담</t>
    <phoneticPr fontId="2" type="noConversion"/>
  </si>
  <si>
    <t>애견용품</t>
  </si>
  <si>
    <t>애견용품</t>
    <phoneticPr fontId="2" type="noConversion"/>
  </si>
  <si>
    <t>애견용품 매출액(백만) 합계</t>
    <phoneticPr fontId="2" type="noConversion"/>
  </si>
  <si>
    <t>제주</t>
    <phoneticPr fontId="2" type="noConversion"/>
  </si>
  <si>
    <t>&gt;=2010-01-01</t>
    <phoneticPr fontId="2" type="noConversion"/>
  </si>
  <si>
    <t>2007년</t>
  </si>
  <si>
    <t>2009년</t>
  </si>
  <si>
    <t>2011년</t>
  </si>
  <si>
    <t>2013년</t>
  </si>
  <si>
    <t>개수 : 회사명</t>
  </si>
  <si>
    <t>평균 : 매출액(백만)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</si>
</sst>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#,##0&quot;건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3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3" fillId="0" borderId="15" xfId="1" applyNumberFormat="1" applyFont="1" applyBorder="1" applyAlignment="1">
      <alignment horizontal="right" vertical="center"/>
    </xf>
    <xf numFmtId="41" fontId="3" fillId="0" borderId="16" xfId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41" fontId="3" fillId="0" borderId="1" xfId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41" fontId="3" fillId="0" borderId="23" xfId="1" applyFont="1" applyFill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41" fontId="3" fillId="0" borderId="19" xfId="1" applyFont="1" applyFill="1" applyBorder="1" applyAlignment="1">
      <alignment horizontal="center" vertical="center"/>
    </xf>
    <xf numFmtId="177" fontId="3" fillId="0" borderId="19" xfId="1" applyNumberFormat="1" applyFont="1" applyFill="1" applyBorder="1" applyAlignment="1">
      <alignment horizontal="right" vertical="center"/>
    </xf>
    <xf numFmtId="41" fontId="3" fillId="0" borderId="28" xfId="1" applyFont="1" applyFill="1" applyBorder="1" applyAlignment="1">
      <alignment horizontal="right" vertical="center"/>
    </xf>
    <xf numFmtId="41" fontId="3" fillId="0" borderId="3" xfId="1" applyFont="1" applyFill="1" applyBorder="1" applyAlignment="1">
      <alignment horizontal="center" vertical="center"/>
    </xf>
    <xf numFmtId="177" fontId="3" fillId="0" borderId="3" xfId="1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41" fontId="3" fillId="0" borderId="22" xfId="1" applyFont="1" applyFill="1" applyBorder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ont>
        <b/>
        <i val="0"/>
        <color rgb="FF0070C0"/>
      </font>
    </dxf>
    <dxf>
      <font>
        <b/>
        <i val="0"/>
        <color rgb="FF0070C0"/>
      </font>
    </dxf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건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애견용품 및 건강식품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반품환불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DAE-4EE8-9E00-1221E9D817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(제1작업!$C$5:$C$7,제1작업!$C$9:$C$11)</c:f>
              <c:strCache>
                <c:ptCount val="6"/>
                <c:pt idx="0">
                  <c:v>도담도담</c:v>
                </c:pt>
                <c:pt idx="1">
                  <c:v>그린웰빙</c:v>
                </c:pt>
                <c:pt idx="2">
                  <c:v>그린라이프</c:v>
                </c:pt>
                <c:pt idx="3">
                  <c:v>뉴스타</c:v>
                </c:pt>
                <c:pt idx="4">
                  <c:v>뭉이월드</c:v>
                </c:pt>
                <c:pt idx="5">
                  <c:v>레옹샵</c:v>
                </c:pt>
              </c:strCache>
            </c:strRef>
          </c:cat>
          <c:val>
            <c:numRef>
              <c:f>(제1작업!$G$5:$G$7,제1작업!$G$9:$G$11)</c:f>
              <c:numCache>
                <c:formatCode>#,##0"건"</c:formatCode>
                <c:ptCount val="6"/>
                <c:pt idx="0">
                  <c:v>3950</c:v>
                </c:pt>
                <c:pt idx="1">
                  <c:v>2694</c:v>
                </c:pt>
                <c:pt idx="2">
                  <c:v>3405</c:v>
                </c:pt>
                <c:pt idx="3">
                  <c:v>500</c:v>
                </c:pt>
                <c:pt idx="4">
                  <c:v>1220</c:v>
                </c:pt>
                <c:pt idx="5">
                  <c:v>1587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AE-4EE8-9E00-1221E9D8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687104239"/>
        <c:axId val="1687108399"/>
      </c:barChart>
      <c:lineChart>
        <c:grouping val="standard"/>
        <c:varyColors val="0"/>
        <c:ser>
          <c:idx val="1"/>
          <c:order val="1"/>
          <c:tx>
            <c:v>매출액(백만)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(제1작업!$C$5:$C$7,제1작업!$C$9:$C$11)</c:f>
              <c:strCache>
                <c:ptCount val="6"/>
                <c:pt idx="0">
                  <c:v>도담도담</c:v>
                </c:pt>
                <c:pt idx="1">
                  <c:v>그린웰빙</c:v>
                </c:pt>
                <c:pt idx="2">
                  <c:v>그린라이프</c:v>
                </c:pt>
                <c:pt idx="3">
                  <c:v>뉴스타</c:v>
                </c:pt>
                <c:pt idx="4">
                  <c:v>뭉이월드</c:v>
                </c:pt>
                <c:pt idx="5">
                  <c:v>레옹샵</c:v>
                </c:pt>
              </c:strCache>
            </c:strRef>
          </c:cat>
          <c:val>
            <c:numRef>
              <c:f>(제1작업!$H$5:$H$7,제1작업!$H$9:$H$11)</c:f>
              <c:numCache>
                <c:formatCode>_(* #,##0_);_(* \(#,##0\);_(* "-"_);_(@_)</c:formatCode>
                <c:ptCount val="6"/>
                <c:pt idx="0">
                  <c:v>198619</c:v>
                </c:pt>
                <c:pt idx="1">
                  <c:v>43766</c:v>
                </c:pt>
                <c:pt idx="2">
                  <c:v>156373</c:v>
                </c:pt>
                <c:pt idx="3">
                  <c:v>22896</c:v>
                </c:pt>
                <c:pt idx="4">
                  <c:v>126100</c:v>
                </c:pt>
                <c:pt idx="5">
                  <c:v>64817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AE-4EE8-9E00-1221E9D8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874527"/>
        <c:axId val="1805095999"/>
      </c:lineChart>
      <c:catAx>
        <c:axId val="1687104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87108399"/>
        <c:crosses val="autoZero"/>
        <c:auto val="1"/>
        <c:lblAlgn val="ctr"/>
        <c:lblOffset val="100"/>
        <c:noMultiLvlLbl val="0"/>
      </c:catAx>
      <c:valAx>
        <c:axId val="1687108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건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87104239"/>
        <c:crosses val="autoZero"/>
        <c:crossBetween val="between"/>
      </c:valAx>
      <c:valAx>
        <c:axId val="1805095999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39874527"/>
        <c:crosses val="max"/>
        <c:crossBetween val="between"/>
        <c:majorUnit val="100000"/>
      </c:valAx>
      <c:catAx>
        <c:axId val="183987452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05095999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114300</xdr:rowOff>
    </xdr:from>
    <xdr:to>
      <xdr:col>10</xdr:col>
      <xdr:colOff>0</xdr:colOff>
      <xdr:row>2</xdr:row>
      <xdr:rowOff>200025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8820" y="114300"/>
          <a:ext cx="2560320" cy="649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123825</xdr:rowOff>
    </xdr:from>
    <xdr:to>
      <xdr:col>6</xdr:col>
      <xdr:colOff>480060</xdr:colOff>
      <xdr:row>2</xdr:row>
      <xdr:rowOff>171450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21920" y="123825"/>
          <a:ext cx="5288280" cy="611505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직접판매 유통업체 현황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0.23073</cdr:x>
      <cdr:y>0.14401</cdr:y>
    </cdr:from>
    <cdr:to>
      <cdr:x>0.336</cdr:x>
      <cdr:y>0.22403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00E0C732-D188-45DC-9246-9C48C85EFE8A}"/>
            </a:ext>
          </a:extLst>
        </cdr:cNvPr>
        <cdr:cNvSpPr/>
      </cdr:nvSpPr>
      <cdr:spPr>
        <a:xfrm xmlns:a="http://schemas.openxmlformats.org/drawingml/2006/main">
          <a:off x="2144110" y="874110"/>
          <a:ext cx="978294" cy="485666"/>
        </a:xfrm>
        <a:prstGeom xmlns:a="http://schemas.openxmlformats.org/drawingml/2006/main" prst="wedgeRoundRectCallout">
          <a:avLst>
            <a:gd name="adj1" fmla="val -86286"/>
            <a:gd name="adj2" fmla="val -22609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b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</a:br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반품환불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233.296123842592" createdVersion="7" refreshedVersion="7" minRefreshableVersion="3" recordCount="8" xr:uid="{00000000-000A-0000-FFFF-FFFF00000000}">
  <cacheSource type="worksheet">
    <worksheetSource ref="B4:H12" sheet="제1작업"/>
  </cacheSource>
  <cacheFields count="7">
    <cacheField name="관리번호" numFmtId="0">
      <sharedItems/>
    </cacheField>
    <cacheField name="회사명" numFmtId="0">
      <sharedItems/>
    </cacheField>
    <cacheField name="분류" numFmtId="0">
      <sharedItems count="3">
        <s v="애견용품"/>
        <s v="건강식품"/>
        <s v="화장품"/>
      </sharedItems>
    </cacheField>
    <cacheField name="소재지" numFmtId="41">
      <sharedItems/>
    </cacheField>
    <cacheField name="설립일" numFmtId="14">
      <sharedItems containsSemiMixedTypes="0" containsNonDate="0" containsDate="1" containsString="0" minDate="2007-01-24T00:00:00" maxDate="2013-05-02T00:00:00" count="8">
        <d v="2013-05-01T00:00:00"/>
        <d v="2011-01-20T00:00:00"/>
        <d v="2011-11-16T00:00:00"/>
        <d v="2009-12-10T00:00:00"/>
        <d v="2007-01-24T00:00:00"/>
        <d v="2011-01-24T00:00:00"/>
        <d v="2007-03-03T00:00:00"/>
        <d v="2009-10-20T00:00:00"/>
      </sharedItems>
      <fieldGroup base="4">
        <rangePr groupBy="years" startDate="2007-01-24T00:00:00" endDate="2013-05-02T00:00:00"/>
        <groupItems count="9">
          <s v="&lt;2007-01-24"/>
          <s v="2007년"/>
          <s v="2008년"/>
          <s v="2009년"/>
          <s v="2010년"/>
          <s v="2011년"/>
          <s v="2012년"/>
          <s v="2013년"/>
          <s v="&gt;2013-05-02"/>
        </groupItems>
      </fieldGroup>
    </cacheField>
    <cacheField name="반품환불" numFmtId="177">
      <sharedItems containsSemiMixedTypes="0" containsString="0" containsNumber="1" containsInteger="1" minValue="409" maxValue="4580"/>
    </cacheField>
    <cacheField name="매출액_x000a_(백만)" numFmtId="41">
      <sharedItems containsSemiMixedTypes="0" containsString="0" containsNumber="1" containsInteger="1" minValue="22896" maxValue="6436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B2-03"/>
    <s v="도담도담"/>
    <x v="0"/>
    <s v="부산"/>
    <x v="0"/>
    <n v="3950"/>
    <n v="198619"/>
  </r>
  <r>
    <s v="S1-01"/>
    <s v="그린웰빙"/>
    <x v="1"/>
    <s v="서울"/>
    <x v="1"/>
    <n v="2694"/>
    <n v="43766"/>
  </r>
  <r>
    <s v="J1-04"/>
    <s v="그린라이프"/>
    <x v="1"/>
    <s v="제주"/>
    <x v="2"/>
    <n v="3405"/>
    <n v="156373"/>
  </r>
  <r>
    <s v="S2-05"/>
    <s v="마이스토어"/>
    <x v="2"/>
    <s v="서울"/>
    <x v="3"/>
    <n v="4580"/>
    <n v="643654"/>
  </r>
  <r>
    <s v="B1-01"/>
    <s v="뉴스타"/>
    <x v="1"/>
    <s v="부산"/>
    <x v="4"/>
    <n v="500"/>
    <n v="22896"/>
  </r>
  <r>
    <s v="S3-02"/>
    <s v="뭉이월드"/>
    <x v="0"/>
    <s v="서울"/>
    <x v="5"/>
    <n v="1220"/>
    <n v="126100"/>
  </r>
  <r>
    <s v="J3-02"/>
    <s v="레옹샵"/>
    <x v="0"/>
    <s v="제주"/>
    <x v="6"/>
    <n v="1587"/>
    <n v="64817"/>
  </r>
  <r>
    <s v="S2-03"/>
    <s v="해피월드"/>
    <x v="2"/>
    <s v="서울"/>
    <x v="7"/>
    <n v="409"/>
    <n v="845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피벗 테이블1" cacheId="1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설립일" colHeaderCaption="분류">
  <location ref="B2:H9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0"/>
        <item x="1"/>
        <item t="default"/>
      </items>
    </pivotField>
    <pivotField showAll="0"/>
    <pivotField axis="axisRow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numFmtId="177" showAll="0"/>
    <pivotField dataField="1" numFmtId="41" showAll="0"/>
  </pivotFields>
  <rowFields count="1">
    <field x="4"/>
  </rowFields>
  <rowItems count="5">
    <i>
      <x v="1"/>
    </i>
    <i>
      <x v="3"/>
    </i>
    <i>
      <x v="5"/>
    </i>
    <i>
      <x v="7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회사명" fld="1" subtotal="count" baseField="0" baseItem="0"/>
    <dataField name="평균 : 매출액(백만)" fld="6" subtotal="average" baseField="4" baseItem="1"/>
  </dataFields>
  <formats count="2">
    <format dxfId="3">
      <pivotArea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표2" displayName="표2" ref="B18:E23" totalsRowShown="0" headerRowDxfId="9" tableBorderDxfId="8">
  <autoFilter ref="B18:E23" xr:uid="{00000000-0009-0000-0100-000002000000}"/>
  <tableColumns count="4">
    <tableColumn id="1" xr3:uid="{00000000-0010-0000-0000-000001000000}" name="회사명" dataDxfId="7"/>
    <tableColumn id="2" xr3:uid="{00000000-0010-0000-0000-000002000000}" name="소재지" dataDxfId="6" dataCellStyle="쉼표 [0]"/>
    <tableColumn id="3" xr3:uid="{00000000-0010-0000-0000-000003000000}" name="반품환불" dataDxfId="5" dataCellStyle="쉼표 [0]"/>
    <tableColumn id="4" xr3:uid="{00000000-0010-0000-0000-000004000000}" name="매출액_x000a_(백만)" dataDxfId="4" dataCellStyle="쉼표 [0]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"/>
  <sheetViews>
    <sheetView tabSelected="1" zoomScaleNormal="100" workbookViewId="0">
      <selection activeCell="D18" sqref="D18"/>
    </sheetView>
  </sheetViews>
  <sheetFormatPr defaultColWidth="9" defaultRowHeight="13.5" x14ac:dyDescent="0.3"/>
  <cols>
    <col min="1" max="1" width="1.625" style="1" customWidth="1"/>
    <col min="2" max="2" width="10" style="1" customWidth="1"/>
    <col min="3" max="3" width="14.125" style="1" customWidth="1"/>
    <col min="4" max="4" width="13.25" style="1" customWidth="1"/>
    <col min="5" max="6" width="12.875" style="1" customWidth="1"/>
    <col min="7" max="8" width="11.375" style="1" customWidth="1"/>
    <col min="9" max="9" width="11.5" style="1" customWidth="1"/>
    <col min="10" max="10" width="10.6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6" t="s">
        <v>2</v>
      </c>
      <c r="C4" s="7" t="s">
        <v>3</v>
      </c>
      <c r="D4" s="7" t="s">
        <v>5</v>
      </c>
      <c r="E4" s="8" t="s">
        <v>28</v>
      </c>
      <c r="F4" s="7" t="s">
        <v>4</v>
      </c>
      <c r="G4" s="8" t="s">
        <v>6</v>
      </c>
      <c r="H4" s="8" t="s">
        <v>7</v>
      </c>
      <c r="I4" s="7" t="s">
        <v>29</v>
      </c>
      <c r="J4" s="24" t="s">
        <v>30</v>
      </c>
    </row>
    <row r="5" spans="2:10" ht="19.5" customHeight="1" x14ac:dyDescent="0.3">
      <c r="B5" s="9" t="s">
        <v>8</v>
      </c>
      <c r="C5" s="10" t="s">
        <v>36</v>
      </c>
      <c r="D5" s="10" t="s">
        <v>38</v>
      </c>
      <c r="E5" s="32" t="s">
        <v>10</v>
      </c>
      <c r="F5" s="16">
        <v>41395</v>
      </c>
      <c r="G5" s="37">
        <v>3950</v>
      </c>
      <c r="H5" s="35">
        <v>198619</v>
      </c>
      <c r="I5" s="12">
        <f t="shared" ref="I5:I12" si="0">YEAR(F5)</f>
        <v>2013</v>
      </c>
      <c r="J5" s="20">
        <f t="shared" ref="J5:J12" si="1">IF(_xlfn.RANK.EQ(H5,$H$5:$H$12)&lt;=3,_xlfn.RANK.EQ(H5,$H$5:$H$12),"")</f>
        <v>2</v>
      </c>
    </row>
    <row r="6" spans="2:10" ht="19.5" customHeight="1" x14ac:dyDescent="0.3">
      <c r="B6" s="2" t="s">
        <v>11</v>
      </c>
      <c r="C6" s="15" t="s">
        <v>12</v>
      </c>
      <c r="D6" s="15" t="s">
        <v>13</v>
      </c>
      <c r="E6" s="33" t="s">
        <v>14</v>
      </c>
      <c r="F6" s="17">
        <v>40563</v>
      </c>
      <c r="G6" s="38">
        <v>2694</v>
      </c>
      <c r="H6" s="36">
        <v>43766</v>
      </c>
      <c r="I6" s="13">
        <f t="shared" si="0"/>
        <v>2011</v>
      </c>
      <c r="J6" s="21" t="str">
        <f t="shared" si="1"/>
        <v/>
      </c>
    </row>
    <row r="7" spans="2:10" ht="19.5" customHeight="1" x14ac:dyDescent="0.3">
      <c r="B7" s="2" t="s">
        <v>15</v>
      </c>
      <c r="C7" s="15" t="s">
        <v>16</v>
      </c>
      <c r="D7" s="15" t="s">
        <v>13</v>
      </c>
      <c r="E7" s="33" t="s">
        <v>17</v>
      </c>
      <c r="F7" s="17">
        <v>40863</v>
      </c>
      <c r="G7" s="38">
        <v>3405</v>
      </c>
      <c r="H7" s="36">
        <v>156373</v>
      </c>
      <c r="I7" s="13">
        <f t="shared" si="0"/>
        <v>2011</v>
      </c>
      <c r="J7" s="21">
        <f t="shared" si="1"/>
        <v>3</v>
      </c>
    </row>
    <row r="8" spans="2:10" ht="19.5" customHeight="1" x14ac:dyDescent="0.3">
      <c r="B8" s="2" t="s">
        <v>18</v>
      </c>
      <c r="C8" s="15" t="s">
        <v>19</v>
      </c>
      <c r="D8" s="15" t="s">
        <v>9</v>
      </c>
      <c r="E8" s="33" t="s">
        <v>14</v>
      </c>
      <c r="F8" s="17">
        <v>40157</v>
      </c>
      <c r="G8" s="38">
        <v>4580</v>
      </c>
      <c r="H8" s="36">
        <v>643654</v>
      </c>
      <c r="I8" s="13">
        <f t="shared" si="0"/>
        <v>2009</v>
      </c>
      <c r="J8" s="21">
        <f t="shared" si="1"/>
        <v>1</v>
      </c>
    </row>
    <row r="9" spans="2:10" ht="19.5" customHeight="1" x14ac:dyDescent="0.3">
      <c r="B9" s="2" t="s">
        <v>20</v>
      </c>
      <c r="C9" s="15" t="s">
        <v>21</v>
      </c>
      <c r="D9" s="15" t="s">
        <v>13</v>
      </c>
      <c r="E9" s="33" t="s">
        <v>10</v>
      </c>
      <c r="F9" s="17">
        <v>39106</v>
      </c>
      <c r="G9" s="38">
        <v>500</v>
      </c>
      <c r="H9" s="36">
        <v>22896</v>
      </c>
      <c r="I9" s="13">
        <f t="shared" si="0"/>
        <v>2007</v>
      </c>
      <c r="J9" s="21" t="str">
        <f t="shared" si="1"/>
        <v/>
      </c>
    </row>
    <row r="10" spans="2:10" ht="19.5" customHeight="1" x14ac:dyDescent="0.3">
      <c r="B10" s="2" t="s">
        <v>22</v>
      </c>
      <c r="C10" s="15" t="s">
        <v>34</v>
      </c>
      <c r="D10" s="15" t="s">
        <v>38</v>
      </c>
      <c r="E10" s="33" t="s">
        <v>14</v>
      </c>
      <c r="F10" s="17">
        <v>40567</v>
      </c>
      <c r="G10" s="38">
        <v>1220</v>
      </c>
      <c r="H10" s="36">
        <v>126100</v>
      </c>
      <c r="I10" s="13">
        <f t="shared" si="0"/>
        <v>2011</v>
      </c>
      <c r="J10" s="21" t="str">
        <f t="shared" si="1"/>
        <v/>
      </c>
    </row>
    <row r="11" spans="2:10" ht="19.5" customHeight="1" x14ac:dyDescent="0.3">
      <c r="B11" s="2" t="s">
        <v>23</v>
      </c>
      <c r="C11" s="15" t="s">
        <v>33</v>
      </c>
      <c r="D11" s="15" t="s">
        <v>38</v>
      </c>
      <c r="E11" s="33" t="s">
        <v>17</v>
      </c>
      <c r="F11" s="17">
        <v>39144</v>
      </c>
      <c r="G11" s="38">
        <v>1587</v>
      </c>
      <c r="H11" s="36">
        <v>64817</v>
      </c>
      <c r="I11" s="13">
        <f t="shared" si="0"/>
        <v>2007</v>
      </c>
      <c r="J11" s="21" t="str">
        <f t="shared" si="1"/>
        <v/>
      </c>
    </row>
    <row r="12" spans="2:10" ht="19.5" customHeight="1" thickBot="1" x14ac:dyDescent="0.35">
      <c r="B12" s="11" t="s">
        <v>24</v>
      </c>
      <c r="C12" s="4" t="s">
        <v>25</v>
      </c>
      <c r="D12" s="4" t="s">
        <v>9</v>
      </c>
      <c r="E12" s="34" t="s">
        <v>14</v>
      </c>
      <c r="F12" s="18">
        <v>40106</v>
      </c>
      <c r="G12" s="39">
        <v>409</v>
      </c>
      <c r="H12" s="30">
        <v>84540</v>
      </c>
      <c r="I12" s="14">
        <f t="shared" si="0"/>
        <v>2009</v>
      </c>
      <c r="J12" s="22" t="str">
        <f t="shared" si="1"/>
        <v/>
      </c>
    </row>
    <row r="13" spans="2:10" ht="19.5" customHeight="1" x14ac:dyDescent="0.3">
      <c r="B13" s="55" t="s">
        <v>26</v>
      </c>
      <c r="C13" s="56"/>
      <c r="D13" s="57"/>
      <c r="E13" s="27" t="str">
        <f>COUNTIF(H5:H12,"&gt;=" &amp; AVERAGE(H5:H12)) &amp;"개"</f>
        <v>2개</v>
      </c>
      <c r="F13" s="58"/>
      <c r="G13" s="60" t="s">
        <v>32</v>
      </c>
      <c r="H13" s="56"/>
      <c r="I13" s="57"/>
      <c r="J13" s="28">
        <f>MAX(반품환불)</f>
        <v>4580</v>
      </c>
    </row>
    <row r="14" spans="2:10" ht="19.5" customHeight="1" thickBot="1" x14ac:dyDescent="0.35">
      <c r="B14" s="61" t="s">
        <v>39</v>
      </c>
      <c r="C14" s="62"/>
      <c r="D14" s="63"/>
      <c r="E14" s="30">
        <f>SUMIF(D5:D12,"애견용품",H5:H12)</f>
        <v>389536</v>
      </c>
      <c r="F14" s="59"/>
      <c r="G14" s="3" t="s">
        <v>27</v>
      </c>
      <c r="H14" s="4" t="s">
        <v>35</v>
      </c>
      <c r="I14" s="5" t="s">
        <v>31</v>
      </c>
      <c r="J14" s="29">
        <f>VLOOKUP(H14,C5:H12,5,FALSE)</f>
        <v>3950</v>
      </c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" priority="1">
      <formula>$G5&gt;=3000</formula>
    </cfRule>
  </conditionalFormatting>
  <dataValidations count="1">
    <dataValidation type="list" allowBlank="1" showInputMessage="1" showErrorMessage="1" sqref="H14" xr:uid="{00000000-0002-0000-0100-000000000000}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3"/>
  <sheetViews>
    <sheetView workbookViewId="0">
      <selection activeCell="H27" sqref="H27"/>
    </sheetView>
  </sheetViews>
  <sheetFormatPr defaultColWidth="9" defaultRowHeight="13.5" x14ac:dyDescent="0.3"/>
  <cols>
    <col min="1" max="1" width="1.625" style="1" customWidth="1"/>
    <col min="2" max="2" width="10" style="1" customWidth="1"/>
    <col min="3" max="3" width="14.125" style="1" customWidth="1"/>
    <col min="4" max="4" width="13.25" style="1" customWidth="1"/>
    <col min="5" max="6" width="12.875" style="1" customWidth="1"/>
    <col min="7" max="7" width="11.375" style="1" customWidth="1"/>
    <col min="8" max="8" width="11.2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2</v>
      </c>
      <c r="C2" s="7" t="s">
        <v>3</v>
      </c>
      <c r="D2" s="7" t="s">
        <v>5</v>
      </c>
      <c r="E2" s="8" t="s">
        <v>28</v>
      </c>
      <c r="F2" s="7" t="s">
        <v>4</v>
      </c>
      <c r="G2" s="8" t="s">
        <v>6</v>
      </c>
      <c r="H2" s="8" t="s">
        <v>7</v>
      </c>
    </row>
    <row r="3" spans="2:8" x14ac:dyDescent="0.3">
      <c r="B3" s="9" t="s">
        <v>8</v>
      </c>
      <c r="C3" s="10" t="s">
        <v>36</v>
      </c>
      <c r="D3" s="10" t="s">
        <v>38</v>
      </c>
      <c r="E3" s="32" t="s">
        <v>10</v>
      </c>
      <c r="F3" s="16">
        <v>41395</v>
      </c>
      <c r="G3" s="37">
        <v>3950</v>
      </c>
      <c r="H3" s="35">
        <v>198619</v>
      </c>
    </row>
    <row r="4" spans="2:8" x14ac:dyDescent="0.3">
      <c r="B4" s="2" t="s">
        <v>11</v>
      </c>
      <c r="C4" s="15" t="s">
        <v>12</v>
      </c>
      <c r="D4" s="15" t="s">
        <v>13</v>
      </c>
      <c r="E4" s="33" t="s">
        <v>14</v>
      </c>
      <c r="F4" s="17">
        <v>40563</v>
      </c>
      <c r="G4" s="38">
        <v>2694</v>
      </c>
      <c r="H4" s="36">
        <v>43766</v>
      </c>
    </row>
    <row r="5" spans="2:8" x14ac:dyDescent="0.3">
      <c r="B5" s="2" t="s">
        <v>15</v>
      </c>
      <c r="C5" s="15" t="s">
        <v>16</v>
      </c>
      <c r="D5" s="15" t="s">
        <v>13</v>
      </c>
      <c r="E5" s="33" t="s">
        <v>17</v>
      </c>
      <c r="F5" s="17">
        <v>40863</v>
      </c>
      <c r="G5" s="38">
        <v>3405</v>
      </c>
      <c r="H5" s="36">
        <v>156373</v>
      </c>
    </row>
    <row r="6" spans="2:8" x14ac:dyDescent="0.3">
      <c r="B6" s="2" t="s">
        <v>18</v>
      </c>
      <c r="C6" s="15" t="s">
        <v>19</v>
      </c>
      <c r="D6" s="15" t="s">
        <v>9</v>
      </c>
      <c r="E6" s="33" t="s">
        <v>14</v>
      </c>
      <c r="F6" s="17">
        <v>40157</v>
      </c>
      <c r="G6" s="38">
        <v>4580</v>
      </c>
      <c r="H6" s="36">
        <v>643654</v>
      </c>
    </row>
    <row r="7" spans="2:8" x14ac:dyDescent="0.3">
      <c r="B7" s="2" t="s">
        <v>20</v>
      </c>
      <c r="C7" s="15" t="s">
        <v>21</v>
      </c>
      <c r="D7" s="15" t="s">
        <v>13</v>
      </c>
      <c r="E7" s="33" t="s">
        <v>10</v>
      </c>
      <c r="F7" s="17">
        <v>39106</v>
      </c>
      <c r="G7" s="38">
        <v>500</v>
      </c>
      <c r="H7" s="36">
        <v>22896</v>
      </c>
    </row>
    <row r="8" spans="2:8" x14ac:dyDescent="0.3">
      <c r="B8" s="2" t="s">
        <v>22</v>
      </c>
      <c r="C8" s="15" t="s">
        <v>34</v>
      </c>
      <c r="D8" s="15" t="s">
        <v>38</v>
      </c>
      <c r="E8" s="33" t="s">
        <v>14</v>
      </c>
      <c r="F8" s="17">
        <v>40567</v>
      </c>
      <c r="G8" s="38">
        <v>1220</v>
      </c>
      <c r="H8" s="36">
        <v>126100</v>
      </c>
    </row>
    <row r="9" spans="2:8" x14ac:dyDescent="0.3">
      <c r="B9" s="2" t="s">
        <v>23</v>
      </c>
      <c r="C9" s="15" t="s">
        <v>33</v>
      </c>
      <c r="D9" s="15" t="s">
        <v>38</v>
      </c>
      <c r="E9" s="33" t="s">
        <v>17</v>
      </c>
      <c r="F9" s="17">
        <v>39144</v>
      </c>
      <c r="G9" s="38">
        <v>1587</v>
      </c>
      <c r="H9" s="36">
        <v>64817</v>
      </c>
    </row>
    <row r="10" spans="2:8" ht="14.25" thickBot="1" x14ac:dyDescent="0.35">
      <c r="B10" s="11" t="s">
        <v>24</v>
      </c>
      <c r="C10" s="4" t="s">
        <v>25</v>
      </c>
      <c r="D10" s="4" t="s">
        <v>9</v>
      </c>
      <c r="E10" s="34" t="s">
        <v>14</v>
      </c>
      <c r="F10" s="18">
        <v>40106</v>
      </c>
      <c r="G10" s="39">
        <v>409</v>
      </c>
      <c r="H10" s="30">
        <v>84540</v>
      </c>
    </row>
    <row r="13" spans="2:8" ht="14.25" thickBot="1" x14ac:dyDescent="0.35"/>
    <row r="14" spans="2:8" x14ac:dyDescent="0.3">
      <c r="B14" s="7" t="s">
        <v>28</v>
      </c>
      <c r="C14" s="7" t="s">
        <v>4</v>
      </c>
    </row>
    <row r="15" spans="2:8" x14ac:dyDescent="0.3">
      <c r="B15" s="1" t="s">
        <v>40</v>
      </c>
    </row>
    <row r="16" spans="2:8" x14ac:dyDescent="0.3">
      <c r="C16" s="1" t="s">
        <v>41</v>
      </c>
    </row>
    <row r="18" spans="2:5" ht="27.75" thickBot="1" x14ac:dyDescent="0.35">
      <c r="B18" s="44" t="s">
        <v>3</v>
      </c>
      <c r="C18" s="45" t="s">
        <v>28</v>
      </c>
      <c r="D18" s="45" t="s">
        <v>6</v>
      </c>
      <c r="E18" s="46" t="s">
        <v>7</v>
      </c>
    </row>
    <row r="19" spans="2:5" x14ac:dyDescent="0.3">
      <c r="B19" s="53" t="s">
        <v>36</v>
      </c>
      <c r="C19" s="51" t="s">
        <v>10</v>
      </c>
      <c r="D19" s="52">
        <v>3950</v>
      </c>
      <c r="E19" s="54">
        <v>198619</v>
      </c>
    </row>
    <row r="20" spans="2:5" x14ac:dyDescent="0.3">
      <c r="B20" s="42" t="s">
        <v>12</v>
      </c>
      <c r="C20" s="40" t="s">
        <v>14</v>
      </c>
      <c r="D20" s="41">
        <v>2694</v>
      </c>
      <c r="E20" s="43">
        <v>43766</v>
      </c>
    </row>
    <row r="21" spans="2:5" x14ac:dyDescent="0.3">
      <c r="B21" s="42" t="s">
        <v>16</v>
      </c>
      <c r="C21" s="40" t="s">
        <v>17</v>
      </c>
      <c r="D21" s="41">
        <v>3405</v>
      </c>
      <c r="E21" s="43">
        <v>156373</v>
      </c>
    </row>
    <row r="22" spans="2:5" x14ac:dyDescent="0.3">
      <c r="B22" s="42" t="s">
        <v>34</v>
      </c>
      <c r="C22" s="40" t="s">
        <v>14</v>
      </c>
      <c r="D22" s="41">
        <v>1220</v>
      </c>
      <c r="E22" s="43">
        <v>126100</v>
      </c>
    </row>
    <row r="23" spans="2:5" x14ac:dyDescent="0.3">
      <c r="B23" s="47" t="s">
        <v>33</v>
      </c>
      <c r="C23" s="48" t="s">
        <v>17</v>
      </c>
      <c r="D23" s="49">
        <v>1587</v>
      </c>
      <c r="E23" s="50">
        <v>64817</v>
      </c>
    </row>
  </sheetData>
  <phoneticPr fontId="2" type="noConversion"/>
  <conditionalFormatting sqref="B3:H10">
    <cfRule type="expression" dxfId="0" priority="1">
      <formula>$G3&gt;=3000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J19"/>
  <sheetViews>
    <sheetView workbookViewId="0">
      <selection activeCell="H20" sqref="H20"/>
    </sheetView>
  </sheetViews>
  <sheetFormatPr defaultColWidth="9" defaultRowHeight="13.5" x14ac:dyDescent="0.3"/>
  <cols>
    <col min="1" max="1" width="1.625" style="1" customWidth="1"/>
    <col min="2" max="2" width="10.75" style="1" bestFit="1" customWidth="1"/>
    <col min="3" max="3" width="12.25" style="1" bestFit="1" customWidth="1"/>
    <col min="4" max="4" width="17.5" style="1" bestFit="1" customWidth="1"/>
    <col min="5" max="5" width="12.25" style="1" bestFit="1" customWidth="1"/>
    <col min="6" max="6" width="17.5" style="1" bestFit="1" customWidth="1"/>
    <col min="7" max="7" width="12.25" style="1" bestFit="1" customWidth="1"/>
    <col min="8" max="8" width="17.5" style="1" bestFit="1" customWidth="1"/>
    <col min="9" max="10" width="16.875" style="1" bestFit="1" customWidth="1"/>
    <col min="11" max="16384" width="9" style="1"/>
  </cols>
  <sheetData>
    <row r="2" spans="2:10" ht="16.5" x14ac:dyDescent="0.3">
      <c r="B2" s="26"/>
      <c r="C2" s="19" t="s">
        <v>5</v>
      </c>
      <c r="D2" s="26"/>
      <c r="E2" s="26"/>
      <c r="F2" s="26"/>
      <c r="G2" s="26"/>
      <c r="H2" s="26"/>
      <c r="I2"/>
      <c r="J2"/>
    </row>
    <row r="3" spans="2:10" ht="16.5" x14ac:dyDescent="0.3">
      <c r="B3" s="26"/>
      <c r="C3" s="64" t="s">
        <v>9</v>
      </c>
      <c r="D3" s="65"/>
      <c r="E3" s="64" t="s">
        <v>37</v>
      </c>
      <c r="F3" s="65"/>
      <c r="G3" s="64" t="s">
        <v>13</v>
      </c>
      <c r="H3" s="65"/>
      <c r="I3"/>
      <c r="J3"/>
    </row>
    <row r="4" spans="2:10" ht="16.5" x14ac:dyDescent="0.3">
      <c r="B4" s="19" t="s">
        <v>4</v>
      </c>
      <c r="C4" s="25" t="s">
        <v>46</v>
      </c>
      <c r="D4" s="25" t="s">
        <v>47</v>
      </c>
      <c r="E4" s="25" t="s">
        <v>46</v>
      </c>
      <c r="F4" s="25" t="s">
        <v>47</v>
      </c>
      <c r="G4" s="25" t="s">
        <v>46</v>
      </c>
      <c r="H4" s="25" t="s">
        <v>47</v>
      </c>
      <c r="I4"/>
      <c r="J4"/>
    </row>
    <row r="5" spans="2:10" ht="16.5" x14ac:dyDescent="0.3">
      <c r="B5" s="23" t="s">
        <v>42</v>
      </c>
      <c r="C5" s="31" t="s">
        <v>1</v>
      </c>
      <c r="D5" s="31" t="s">
        <v>1</v>
      </c>
      <c r="E5" s="31">
        <v>1</v>
      </c>
      <c r="F5" s="31">
        <v>64817</v>
      </c>
      <c r="G5" s="31">
        <v>1</v>
      </c>
      <c r="H5" s="31">
        <v>22896</v>
      </c>
      <c r="I5"/>
      <c r="J5"/>
    </row>
    <row r="6" spans="2:10" ht="16.5" x14ac:dyDescent="0.3">
      <c r="B6" s="23" t="s">
        <v>43</v>
      </c>
      <c r="C6" s="31">
        <v>2</v>
      </c>
      <c r="D6" s="31">
        <v>364097</v>
      </c>
      <c r="E6" s="31" t="s">
        <v>1</v>
      </c>
      <c r="F6" s="31" t="s">
        <v>1</v>
      </c>
      <c r="G6" s="31" t="s">
        <v>1</v>
      </c>
      <c r="H6" s="31" t="s">
        <v>1</v>
      </c>
      <c r="I6"/>
      <c r="J6"/>
    </row>
    <row r="7" spans="2:10" ht="16.5" x14ac:dyDescent="0.3">
      <c r="B7" s="23" t="s">
        <v>44</v>
      </c>
      <c r="C7" s="31" t="s">
        <v>1</v>
      </c>
      <c r="D7" s="31" t="s">
        <v>1</v>
      </c>
      <c r="E7" s="31">
        <v>1</v>
      </c>
      <c r="F7" s="31">
        <v>126100</v>
      </c>
      <c r="G7" s="31">
        <v>2</v>
      </c>
      <c r="H7" s="31">
        <v>100069.5</v>
      </c>
      <c r="I7"/>
      <c r="J7"/>
    </row>
    <row r="8" spans="2:10" ht="16.5" x14ac:dyDescent="0.3">
      <c r="B8" s="23" t="s">
        <v>45</v>
      </c>
      <c r="C8" s="31" t="s">
        <v>1</v>
      </c>
      <c r="D8" s="31" t="s">
        <v>1</v>
      </c>
      <c r="E8" s="31">
        <v>1</v>
      </c>
      <c r="F8" s="31">
        <v>198619</v>
      </c>
      <c r="G8" s="31" t="s">
        <v>1</v>
      </c>
      <c r="H8" s="31" t="s">
        <v>1</v>
      </c>
      <c r="I8"/>
      <c r="J8"/>
    </row>
    <row r="9" spans="2:10" ht="16.5" x14ac:dyDescent="0.3">
      <c r="B9" s="23" t="s">
        <v>0</v>
      </c>
      <c r="C9" s="31">
        <v>2</v>
      </c>
      <c r="D9" s="31">
        <v>364097</v>
      </c>
      <c r="E9" s="31">
        <v>3</v>
      </c>
      <c r="F9" s="31">
        <v>129845.33333333333</v>
      </c>
      <c r="G9" s="31">
        <v>3</v>
      </c>
      <c r="H9" s="31">
        <v>74345</v>
      </c>
      <c r="I9"/>
      <c r="J9"/>
    </row>
    <row r="10" spans="2:10" ht="16.5" x14ac:dyDescent="0.3">
      <c r="B10"/>
      <c r="C10"/>
      <c r="D10"/>
    </row>
    <row r="11" spans="2:10" ht="16.5" x14ac:dyDescent="0.3">
      <c r="B11"/>
      <c r="C11"/>
      <c r="D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반품환불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유가희</cp:lastModifiedBy>
  <dcterms:created xsi:type="dcterms:W3CDTF">2019-10-10T06:12:49Z</dcterms:created>
  <dcterms:modified xsi:type="dcterms:W3CDTF">2023-12-11T02:25:38Z</dcterms:modified>
</cp:coreProperties>
</file>